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'!$B$1:$O$21</definedName>
    <definedName name="_xlnm.Print_Area" localSheetId="2">САХАМЕДСТРАХ!$B$1:$H$20</definedName>
    <definedName name="_xlnm.Print_Area" localSheetId="1">'СОГАЗ-Мед'!$B$1:$H$20</definedName>
  </definedNames>
  <calcPr calcId="145621" iterate="1"/>
</workbook>
</file>

<file path=xl/calcChain.xml><?xml version="1.0" encoding="utf-8"?>
<calcChain xmlns="http://schemas.openxmlformats.org/spreadsheetml/2006/main">
  <c r="P11" i="6" l="1"/>
  <c r="P12" i="6"/>
  <c r="P13" i="6"/>
  <c r="P14" i="6"/>
  <c r="P15" i="6"/>
  <c r="P16" i="6"/>
  <c r="P17" i="6"/>
  <c r="P18" i="6"/>
  <c r="P19" i="6"/>
  <c r="P20" i="6"/>
  <c r="P21" i="6"/>
  <c r="P10" i="6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<sst xmlns="http://schemas.openxmlformats.org/spreadsheetml/2006/main" count="133" uniqueCount="67">
  <si>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</si>
  <si>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</si>
  <si>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</si>
  <si>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</si>
  <si>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</si>
  <si>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</si>
  <si>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</si>
  <si>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</si>
  <si>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</si>
  <si>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</si>
  <si>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</si>
  <si>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</si>
  <si>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</si>
  <si>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</si>
  <si>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</si>
  <si>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</si>
  <si>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</si>
  <si>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</si>
  <si>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</si>
  <si>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</si>
  <si>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</si>
  <si>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</si>
  <si>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</si>
  <si>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</si>
  <si>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</si>
  <si>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</si>
  <si>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</si>
  <si>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</si>
  <si>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</si>
  <si>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</si>
  <si>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</si>
  <si>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</si>
  <si>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</si>
  <si>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</si>
  <si>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</t>
    </r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</si>
  <si>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</si>
  <si>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</si>
  <si>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</si>
  <si>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</si>
  <si>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на месяц</t>
  </si>
  <si>
    <t>на год</t>
  </si>
  <si>
    <t>Фдпнi</t>
  </si>
  <si>
    <t>к Тарифному соглашению на 2018 год</t>
  </si>
  <si>
    <t>от "28" декабря 2017 года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</si>
  <si>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</si>
  <si>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</si>
  <si>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</si>
  <si>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Численность обслуживаемых, застрахованных лиц  на 01.12.17 (чел.)</t>
  </si>
  <si>
    <t>ГБУЗ "Магаданская областная детская больница"</t>
  </si>
  <si>
    <t>на  2018 год</t>
  </si>
  <si>
    <t>По уровню расходов на содержание отдельных структурных подразделений</t>
  </si>
  <si>
    <r>
      <t>КД</t>
    </r>
    <r>
      <rPr>
        <b/>
        <sz val="9"/>
        <rFont val="Times New Roman"/>
        <family val="1"/>
        <charset val="204"/>
      </rPr>
      <t>сп</t>
    </r>
  </si>
  <si>
    <t>Численность прикрепленных, застрахованных лиц                                              на 01.12.17 (чел.)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</si>
  <si>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</si>
  <si>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</si>
  <si>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</si>
  <si>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</si>
  <si>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</si>
  <si>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</si>
  <si>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</si>
  <si>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</si>
  <si>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</si>
  <si>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</si>
  <si>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</si>
  <si>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</si>
  <si>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                   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</si>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</sst>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#,##0.0000"/>
    <numFmt numFmtId="168" formatCode="_-* #,##0.000_р_._-;\-* #,##0.000_р_._-;_-* &quot;-&quot;??_р_._-;_-@_-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Border="1" applyAlignment="1">
      <alignment horizontal="left" wrapText="1"/>
    </xf>
    <xf numFmtId="43" fontId="6" fillId="2" borderId="0" xfId="2" applyFont="1" applyFill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5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5" fontId="11" fillId="2" borderId="0" xfId="2" applyNumberFormat="1" applyFont="1" applyFill="1" applyBorder="1" applyAlignment="1">
      <alignment wrapText="1"/>
    </xf>
    <xf numFmtId="43" fontId="11" fillId="2" borderId="0" xfId="2" applyNumberFormat="1" applyFont="1" applyFill="1" applyBorder="1" applyAlignment="1">
      <alignment wrapText="1"/>
    </xf>
    <xf numFmtId="165" fontId="10" fillId="2" borderId="1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4" fontId="6" fillId="2" borderId="0" xfId="1" applyNumberFormat="1" applyFont="1" applyFill="1" applyAlignment="1">
      <alignment wrapText="1"/>
    </xf>
    <xf numFmtId="3" fontId="4" fillId="2" borderId="2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168" fontId="10" fillId="2" borderId="1" xfId="2" applyNumberFormat="1" applyFont="1" applyFill="1" applyBorder="1" applyAlignment="1">
      <alignment wrapText="1"/>
    </xf>
    <xf numFmtId="165" fontId="6" fillId="2" borderId="0" xfId="1" applyNumberFormat="1" applyFont="1" applyFill="1" applyAlignment="1">
      <alignment wrapText="1"/>
    </xf>
    <xf numFmtId="0" fontId="6" fillId="2" borderId="9" xfId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horizontal="right" wrapText="1"/>
    </xf>
    <xf numFmtId="2" fontId="6" fillId="2" borderId="1" xfId="1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>
      <alignment wrapText="1"/>
    </xf>
    <xf numFmtId="164" fontId="6" fillId="2" borderId="1" xfId="2" applyNumberFormat="1" applyFont="1" applyFill="1" applyBorder="1" applyAlignment="1">
      <alignment horizontal="center" wrapText="1"/>
    </xf>
    <xf numFmtId="164" fontId="6" fillId="2" borderId="1" xfId="38" applyNumberFormat="1" applyFont="1" applyFill="1" applyBorder="1" applyAlignment="1">
      <alignment horizontal="center" wrapText="1"/>
    </xf>
    <xf numFmtId="167" fontId="6" fillId="2" borderId="1" xfId="2" applyNumberFormat="1" applyFont="1" applyFill="1" applyBorder="1" applyAlignment="1">
      <alignment horizontal="center" wrapText="1"/>
    </xf>
    <xf numFmtId="165" fontId="6" fillId="2" borderId="0" xfId="1" applyNumberFormat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wrapText="1"/>
    </xf>
    <xf numFmtId="4" fontId="11" fillId="2" borderId="1" xfId="2" applyNumberFormat="1" applyFont="1" applyFill="1" applyBorder="1" applyAlignment="1">
      <alignment horizontal="center" wrapText="1"/>
    </xf>
    <xf numFmtId="4" fontId="12" fillId="2" borderId="8" xfId="2" applyNumberFormat="1" applyFont="1" applyFill="1" applyBorder="1" applyAlignment="1">
      <alignment horizontal="center" wrapText="1"/>
    </xf>
    <xf numFmtId="164" fontId="6" fillId="2" borderId="4" xfId="2" applyNumberFormat="1" applyFont="1" applyFill="1" applyBorder="1" applyAlignment="1">
      <alignment horizont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6" xfId="2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166" fontId="6" fillId="2" borderId="2" xfId="2" applyNumberFormat="1" applyFont="1" applyFill="1" applyBorder="1" applyAlignment="1">
      <alignment horizontal="center" vertical="center" wrapText="1"/>
    </xf>
    <xf numFmtId="166" fontId="6" fillId="2" borderId="6" xfId="2" applyNumberFormat="1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left" wrapText="1"/>
    </xf>
    <xf numFmtId="0" fontId="17" fillId="2" borderId="0" xfId="1" applyFont="1" applyFill="1" applyAlignment="1">
      <alignment horizontal="left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 2" xfId="38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P38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K24" sqref="K24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6.42578125" style="1" customWidth="1"/>
    <col min="9" max="10" width="17.7109375" style="1" customWidth="1"/>
    <col min="11" max="11" width="19.28515625" style="1" customWidth="1"/>
    <col min="12" max="13" width="18.5703125" style="1" customWidth="1"/>
    <col min="14" max="14" width="24.85546875" style="1" customWidth="1"/>
    <col min="15" max="15" width="22.85546875" style="1" customWidth="1"/>
    <col min="16" max="16" width="26.5703125" style="1" customWidth="1"/>
    <col min="17" max="16384" width="9.140625" style="1"/>
  </cols>
  <sheetData>
    <row r="1" spans="2:16" ht="18" customHeight="1" x14ac:dyDescent="0.3">
      <c r="N1" s="69" t="s">
        <v>66</v>
      </c>
      <c r="O1" s="69"/>
    </row>
    <row r="2" spans="2:16" ht="22.5" customHeight="1" x14ac:dyDescent="0.3">
      <c r="N2" s="70" t="s">
        <v>42</v>
      </c>
      <c r="O2" s="70"/>
    </row>
    <row r="3" spans="2:16" ht="22.5" customHeight="1" x14ac:dyDescent="0.3">
      <c r="N3" s="70" t="s">
        <v>43</v>
      </c>
      <c r="O3" s="70"/>
    </row>
    <row r="4" spans="2:16" ht="22.5" customHeight="1" x14ac:dyDescent="0.3">
      <c r="L4" s="77"/>
      <c r="M4" s="77"/>
      <c r="N4" s="77"/>
    </row>
    <row r="5" spans="2:16" ht="48" customHeight="1" x14ac:dyDescent="0.3">
      <c r="C5" s="80" t="s">
        <v>65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2:16" s="2" customFormat="1" ht="43.9" customHeight="1" x14ac:dyDescent="0.3">
      <c r="B6" s="72" t="s">
        <v>5</v>
      </c>
      <c r="C6" s="72" t="s">
        <v>6</v>
      </c>
      <c r="D6" s="73" t="s">
        <v>24</v>
      </c>
      <c r="E6" s="74" t="s">
        <v>52</v>
      </c>
      <c r="F6" s="78" t="s">
        <v>7</v>
      </c>
      <c r="G6" s="79"/>
      <c r="H6" s="79"/>
      <c r="I6" s="79"/>
      <c r="J6" s="79"/>
      <c r="K6" s="76" t="s">
        <v>25</v>
      </c>
      <c r="L6" s="76" t="s">
        <v>26</v>
      </c>
      <c r="M6" s="76" t="s">
        <v>19</v>
      </c>
      <c r="N6" s="71" t="s">
        <v>34</v>
      </c>
      <c r="O6" s="71" t="s">
        <v>20</v>
      </c>
    </row>
    <row r="7" spans="2:16" s="3" customFormat="1" ht="165" customHeight="1" x14ac:dyDescent="0.3">
      <c r="B7" s="72"/>
      <c r="C7" s="72"/>
      <c r="D7" s="73"/>
      <c r="E7" s="75"/>
      <c r="F7" s="30" t="s">
        <v>8</v>
      </c>
      <c r="G7" s="30" t="s">
        <v>27</v>
      </c>
      <c r="H7" s="35" t="s">
        <v>50</v>
      </c>
      <c r="I7" s="25" t="s">
        <v>23</v>
      </c>
      <c r="J7" s="25" t="s">
        <v>37</v>
      </c>
      <c r="K7" s="76"/>
      <c r="L7" s="76"/>
      <c r="M7" s="76"/>
      <c r="N7" s="71"/>
      <c r="O7" s="71"/>
    </row>
    <row r="8" spans="2:16" s="4" customFormat="1" ht="42.75" customHeight="1" x14ac:dyDescent="0.3">
      <c r="B8" s="72"/>
      <c r="C8" s="72"/>
      <c r="D8" s="9" t="s">
        <v>35</v>
      </c>
      <c r="E8" s="32" t="s">
        <v>36</v>
      </c>
      <c r="F8" s="29" t="s">
        <v>11</v>
      </c>
      <c r="G8" s="29" t="s">
        <v>22</v>
      </c>
      <c r="H8" s="33" t="s">
        <v>51</v>
      </c>
      <c r="I8" s="5" t="s">
        <v>10</v>
      </c>
      <c r="J8" s="5" t="s">
        <v>28</v>
      </c>
      <c r="K8" s="5" t="s">
        <v>29</v>
      </c>
      <c r="L8" s="5" t="s">
        <v>30</v>
      </c>
      <c r="M8" s="5" t="s">
        <v>31</v>
      </c>
      <c r="N8" s="5" t="s">
        <v>32</v>
      </c>
      <c r="O8" s="5" t="s">
        <v>21</v>
      </c>
    </row>
    <row r="9" spans="2:16" s="4" customFormat="1" ht="26.25" customHeight="1" x14ac:dyDescent="0.3">
      <c r="B9" s="27">
        <v>1</v>
      </c>
      <c r="C9" s="27">
        <v>2</v>
      </c>
      <c r="D9" s="28">
        <v>3</v>
      </c>
      <c r="E9" s="28">
        <v>4</v>
      </c>
      <c r="F9" s="30">
        <v>5</v>
      </c>
      <c r="G9" s="30">
        <v>6</v>
      </c>
      <c r="H9" s="35">
        <v>7</v>
      </c>
      <c r="I9" s="31">
        <v>8</v>
      </c>
      <c r="J9" s="31">
        <v>9</v>
      </c>
      <c r="K9" s="31">
        <v>10</v>
      </c>
      <c r="L9" s="31">
        <v>11</v>
      </c>
      <c r="M9" s="31">
        <v>12</v>
      </c>
      <c r="N9" s="31">
        <v>13</v>
      </c>
      <c r="O9" s="31">
        <v>14</v>
      </c>
    </row>
    <row r="10" spans="2:16" ht="36.75" customHeight="1" x14ac:dyDescent="0.3">
      <c r="B10" s="10">
        <v>1</v>
      </c>
      <c r="C10" s="6" t="s">
        <v>48</v>
      </c>
      <c r="D10" s="48">
        <v>386.56474064435679</v>
      </c>
      <c r="E10" s="49">
        <v>20675</v>
      </c>
      <c r="F10" s="50">
        <v>2.15</v>
      </c>
      <c r="G10" s="51">
        <v>0.83</v>
      </c>
      <c r="H10" s="52">
        <v>1</v>
      </c>
      <c r="I10" s="50">
        <v>1.7844999999999998</v>
      </c>
      <c r="J10" s="60">
        <v>1.1020000000000001</v>
      </c>
      <c r="K10" s="60">
        <v>425.81700000000001</v>
      </c>
      <c r="L10" s="66">
        <v>0.83097799999999999</v>
      </c>
      <c r="M10" s="60">
        <v>512.428</v>
      </c>
      <c r="N10" s="56">
        <v>10594454.450000001</v>
      </c>
      <c r="O10" s="57">
        <v>127133453.40000001</v>
      </c>
      <c r="P10" s="24">
        <f>O10-'СОГАЗ-Мед'!H9-САХАМЕДСТРАХ!H9</f>
        <v>0</v>
      </c>
    </row>
    <row r="11" spans="2:16" ht="36.75" customHeight="1" x14ac:dyDescent="0.3">
      <c r="B11" s="10">
        <v>2</v>
      </c>
      <c r="C11" s="6" t="s">
        <v>0</v>
      </c>
      <c r="D11" s="48">
        <v>386.56474064435679</v>
      </c>
      <c r="E11" s="49">
        <v>9600</v>
      </c>
      <c r="F11" s="50">
        <v>1.0009999999999999</v>
      </c>
      <c r="G11" s="51">
        <v>1.05</v>
      </c>
      <c r="H11" s="52">
        <v>1.1498000000000002</v>
      </c>
      <c r="I11" s="59">
        <v>1.2084972900000002</v>
      </c>
      <c r="J11" s="61"/>
      <c r="K11" s="61"/>
      <c r="L11" s="67"/>
      <c r="M11" s="61"/>
      <c r="N11" s="56">
        <v>4919311.38</v>
      </c>
      <c r="O11" s="57">
        <v>59031736.560000002</v>
      </c>
      <c r="P11" s="24">
        <f>O11-'СОГАЗ-Мед'!H10-САХАМЕДСТРАХ!H10</f>
        <v>0</v>
      </c>
    </row>
    <row r="12" spans="2:16" ht="36.75" customHeight="1" x14ac:dyDescent="0.3">
      <c r="B12" s="10">
        <v>3</v>
      </c>
      <c r="C12" s="6" t="s">
        <v>9</v>
      </c>
      <c r="D12" s="48">
        <v>386.56474064435679</v>
      </c>
      <c r="E12" s="49">
        <v>8286</v>
      </c>
      <c r="F12" s="50">
        <v>0.97199999999999998</v>
      </c>
      <c r="G12" s="51">
        <v>1.05</v>
      </c>
      <c r="H12" s="52">
        <v>1</v>
      </c>
      <c r="I12" s="59">
        <v>1.0206</v>
      </c>
      <c r="J12" s="61"/>
      <c r="K12" s="61"/>
      <c r="L12" s="67"/>
      <c r="M12" s="61"/>
      <c r="N12" s="56">
        <v>4245980.6399999997</v>
      </c>
      <c r="O12" s="57">
        <v>50951767.68</v>
      </c>
      <c r="P12" s="24">
        <f>O12-'СОГАЗ-Мед'!H11-САХАМЕДСТРАХ!H11</f>
        <v>-2.0954757928848267E-9</v>
      </c>
    </row>
    <row r="13" spans="2:16" ht="28.5" customHeight="1" x14ac:dyDescent="0.3">
      <c r="B13" s="10">
        <v>4</v>
      </c>
      <c r="C13" s="6" t="s">
        <v>2</v>
      </c>
      <c r="D13" s="48">
        <v>386.56474064435679</v>
      </c>
      <c r="E13" s="49">
        <v>3093</v>
      </c>
      <c r="F13" s="50">
        <v>0.96499999999999997</v>
      </c>
      <c r="G13" s="51">
        <v>1.05</v>
      </c>
      <c r="H13" s="52">
        <v>1.1573099999999998</v>
      </c>
      <c r="I13" s="59">
        <v>1.1726443574999998</v>
      </c>
      <c r="J13" s="61"/>
      <c r="K13" s="61"/>
      <c r="L13" s="67"/>
      <c r="M13" s="61"/>
      <c r="N13" s="56">
        <v>1584940.64</v>
      </c>
      <c r="O13" s="57">
        <v>19019287.68</v>
      </c>
      <c r="P13" s="24">
        <f>O13-'СОГАЗ-Мед'!H12-САХАМЕДСТРАХ!H12</f>
        <v>-2.9103830456733704E-10</v>
      </c>
    </row>
    <row r="14" spans="2:16" ht="32.25" customHeight="1" x14ac:dyDescent="0.3">
      <c r="B14" s="10">
        <v>5</v>
      </c>
      <c r="C14" s="6" t="s">
        <v>1</v>
      </c>
      <c r="D14" s="48">
        <v>386.56474064435679</v>
      </c>
      <c r="E14" s="49">
        <v>9970</v>
      </c>
      <c r="F14" s="50">
        <v>0.95699999999999996</v>
      </c>
      <c r="G14" s="51">
        <v>1.05</v>
      </c>
      <c r="H14" s="52">
        <v>1.1339000000000001</v>
      </c>
      <c r="I14" s="59">
        <v>1.1393994150000002</v>
      </c>
      <c r="J14" s="61"/>
      <c r="K14" s="61"/>
      <c r="L14" s="67"/>
      <c r="M14" s="61"/>
      <c r="N14" s="56">
        <v>5108909.84</v>
      </c>
      <c r="O14" s="57">
        <v>61306918.079999998</v>
      </c>
      <c r="P14" s="24">
        <f>O14-'СОГАЗ-Мед'!H13-САХАМЕДСТРАХ!H13</f>
        <v>0</v>
      </c>
    </row>
    <row r="15" spans="2:16" ht="31.5" customHeight="1" x14ac:dyDescent="0.3">
      <c r="B15" s="10">
        <v>6</v>
      </c>
      <c r="C15" s="6" t="s">
        <v>4</v>
      </c>
      <c r="D15" s="48">
        <v>386.56474064435679</v>
      </c>
      <c r="E15" s="49">
        <v>5407</v>
      </c>
      <c r="F15" s="50">
        <v>0.97399999999999998</v>
      </c>
      <c r="G15" s="51">
        <v>1.05</v>
      </c>
      <c r="H15" s="52">
        <v>1</v>
      </c>
      <c r="I15" s="59">
        <v>1.0226999999999999</v>
      </c>
      <c r="J15" s="61"/>
      <c r="K15" s="61"/>
      <c r="L15" s="67"/>
      <c r="M15" s="61"/>
      <c r="N15" s="56">
        <v>2770699.65</v>
      </c>
      <c r="O15" s="57">
        <v>33248395.800000001</v>
      </c>
      <c r="P15" s="24">
        <f>O15-'СОГАЗ-Мед'!H14-САХАМЕДСТРАХ!H14</f>
        <v>-9.0221874415874481E-10</v>
      </c>
    </row>
    <row r="16" spans="2:16" ht="31.5" customHeight="1" x14ac:dyDescent="0.3">
      <c r="B16" s="10">
        <v>7</v>
      </c>
      <c r="C16" s="6" t="s">
        <v>3</v>
      </c>
      <c r="D16" s="48">
        <v>386.56474064435679</v>
      </c>
      <c r="E16" s="49">
        <v>4667</v>
      </c>
      <c r="F16" s="50">
        <v>0.97199999999999998</v>
      </c>
      <c r="G16" s="51">
        <v>1.05</v>
      </c>
      <c r="H16" s="52">
        <v>1.1809099999999999</v>
      </c>
      <c r="I16" s="59">
        <v>1.2052367459999997</v>
      </c>
      <c r="J16" s="61"/>
      <c r="K16" s="61"/>
      <c r="L16" s="67"/>
      <c r="M16" s="61"/>
      <c r="N16" s="56">
        <v>2391502.73</v>
      </c>
      <c r="O16" s="57">
        <v>28698032.760000002</v>
      </c>
      <c r="P16" s="24">
        <f>O16-'СОГАЗ-Мед'!H15-САХАМЕДСТРАХ!H15</f>
        <v>0</v>
      </c>
    </row>
    <row r="17" spans="1:16" ht="33.75" customHeight="1" x14ac:dyDescent="0.3">
      <c r="A17" s="1">
        <v>1343005</v>
      </c>
      <c r="B17" s="10">
        <v>8</v>
      </c>
      <c r="C17" s="6" t="s">
        <v>33</v>
      </c>
      <c r="D17" s="48">
        <v>386.56474064435679</v>
      </c>
      <c r="E17" s="49">
        <v>8075</v>
      </c>
      <c r="F17" s="50">
        <v>0.98599999999999999</v>
      </c>
      <c r="G17" s="51">
        <v>1.05</v>
      </c>
      <c r="H17" s="52">
        <v>1.1465099999999999</v>
      </c>
      <c r="I17" s="59">
        <v>1.1869818030000001</v>
      </c>
      <c r="J17" s="62"/>
      <c r="K17" s="62"/>
      <c r="L17" s="67"/>
      <c r="M17" s="62"/>
      <c r="N17" s="58">
        <v>4137858.27</v>
      </c>
      <c r="O17" s="57">
        <v>49654299.240000002</v>
      </c>
      <c r="P17" s="24">
        <f>O17-'СОГАЗ-Мед'!H16-САХАМЕДСТРАХ!H16</f>
        <v>3.8417056202888489E-9</v>
      </c>
    </row>
    <row r="18" spans="1:16" ht="42" customHeight="1" x14ac:dyDescent="0.3">
      <c r="A18" s="1">
        <v>1340004</v>
      </c>
      <c r="B18" s="10">
        <v>9</v>
      </c>
      <c r="C18" s="6" t="s">
        <v>15</v>
      </c>
      <c r="D18" s="48">
        <v>386.56474064435679</v>
      </c>
      <c r="E18" s="49">
        <v>30540</v>
      </c>
      <c r="F18" s="50">
        <v>0.70299999999999996</v>
      </c>
      <c r="G18" s="50">
        <v>0.83</v>
      </c>
      <c r="H18" s="52">
        <v>1</v>
      </c>
      <c r="I18" s="59">
        <v>0.58348999999999995</v>
      </c>
      <c r="J18" s="60">
        <v>0.58799999999999997</v>
      </c>
      <c r="K18" s="63">
        <v>227.41</v>
      </c>
      <c r="L18" s="67"/>
      <c r="M18" s="60">
        <v>273.66500000000002</v>
      </c>
      <c r="N18" s="58">
        <v>8357741.0300000003</v>
      </c>
      <c r="O18" s="57">
        <v>100292892.36</v>
      </c>
      <c r="P18" s="24">
        <f>O18-'СОГАЗ-Мед'!H17-САХАМЕДСТРАХ!H17</f>
        <v>0</v>
      </c>
    </row>
    <row r="19" spans="1:16" ht="28.5" customHeight="1" x14ac:dyDescent="0.3">
      <c r="B19" s="10">
        <v>10</v>
      </c>
      <c r="C19" s="6" t="s">
        <v>16</v>
      </c>
      <c r="D19" s="48">
        <v>386.56474064435679</v>
      </c>
      <c r="E19" s="49">
        <v>26068</v>
      </c>
      <c r="F19" s="50">
        <v>0.71399999999999997</v>
      </c>
      <c r="G19" s="50">
        <v>0.83</v>
      </c>
      <c r="H19" s="52">
        <v>1</v>
      </c>
      <c r="I19" s="59">
        <v>0.59261999999999992</v>
      </c>
      <c r="J19" s="61"/>
      <c r="K19" s="64"/>
      <c r="L19" s="67"/>
      <c r="M19" s="61"/>
      <c r="N19" s="58">
        <v>7133909.4000000004</v>
      </c>
      <c r="O19" s="57">
        <v>85606912.799999997</v>
      </c>
      <c r="P19" s="24">
        <f>O19-'СОГАЗ-Мед'!H18-САХАМЕДСТРАХ!H18</f>
        <v>-7.4505805969238281E-9</v>
      </c>
    </row>
    <row r="20" spans="1:16" ht="39" customHeight="1" x14ac:dyDescent="0.3">
      <c r="A20" s="1">
        <v>1340011</v>
      </c>
      <c r="B20" s="10">
        <v>11</v>
      </c>
      <c r="C20" s="6" t="s">
        <v>18</v>
      </c>
      <c r="D20" s="48">
        <v>386.56474064435679</v>
      </c>
      <c r="E20" s="49">
        <v>3740</v>
      </c>
      <c r="F20" s="50">
        <v>0.70899999999999996</v>
      </c>
      <c r="G20" s="51">
        <v>0.83</v>
      </c>
      <c r="H20" s="52">
        <v>1</v>
      </c>
      <c r="I20" s="59">
        <v>0.58846999999999994</v>
      </c>
      <c r="J20" s="61"/>
      <c r="K20" s="64"/>
      <c r="L20" s="67"/>
      <c r="M20" s="61"/>
      <c r="N20" s="58">
        <v>1023508.56</v>
      </c>
      <c r="O20" s="57">
        <v>12282102.720000001</v>
      </c>
      <c r="P20" s="24">
        <f>O20-'СОГАЗ-Мед'!H19-САХАМЕДСТРАХ!H19</f>
        <v>1.1059455573558807E-9</v>
      </c>
    </row>
    <row r="21" spans="1:16" ht="24" customHeight="1" x14ac:dyDescent="0.3">
      <c r="B21" s="10">
        <v>12</v>
      </c>
      <c r="C21" s="6" t="s">
        <v>17</v>
      </c>
      <c r="D21" s="48">
        <v>386.56474064435679</v>
      </c>
      <c r="E21" s="49">
        <v>17437</v>
      </c>
      <c r="F21" s="50">
        <v>0.71099999999999997</v>
      </c>
      <c r="G21" s="50">
        <v>0.83</v>
      </c>
      <c r="H21" s="52">
        <v>1</v>
      </c>
      <c r="I21" s="59">
        <v>0.59012999999999993</v>
      </c>
      <c r="J21" s="62"/>
      <c r="K21" s="65"/>
      <c r="L21" s="68"/>
      <c r="M21" s="62"/>
      <c r="N21" s="58">
        <v>4771903.41</v>
      </c>
      <c r="O21" s="57">
        <v>57262840.920000002</v>
      </c>
      <c r="P21" s="24">
        <f>O21-'СОГАЗ-Мед'!H20-САХАМЕДСТРАХ!H20</f>
        <v>0</v>
      </c>
    </row>
    <row r="22" spans="1:16" x14ac:dyDescent="0.3">
      <c r="B22" s="13"/>
      <c r="C22" s="13"/>
      <c r="D22" s="14"/>
      <c r="E22" s="14"/>
      <c r="F22" s="14"/>
      <c r="G22" s="11"/>
      <c r="H22" s="11"/>
    </row>
    <row r="23" spans="1:16" ht="50.25" customHeight="1" x14ac:dyDescent="0.3">
      <c r="B23" s="13"/>
      <c r="C23" s="11"/>
      <c r="D23" s="15"/>
      <c r="E23" s="16"/>
      <c r="F23" s="17"/>
      <c r="G23" s="11"/>
      <c r="H23" s="11"/>
    </row>
    <row r="24" spans="1:16" ht="50.25" customHeight="1" x14ac:dyDescent="0.3">
      <c r="B24" s="13"/>
      <c r="C24" s="11"/>
      <c r="D24" s="15"/>
      <c r="E24" s="16"/>
      <c r="F24" s="17"/>
      <c r="G24" s="11"/>
      <c r="H24" s="11"/>
    </row>
    <row r="25" spans="1:16" ht="50.25" customHeight="1" x14ac:dyDescent="0.3">
      <c r="B25" s="13"/>
      <c r="C25" s="11"/>
      <c r="D25" s="15"/>
      <c r="E25" s="16"/>
      <c r="F25" s="17"/>
      <c r="G25" s="11"/>
      <c r="H25" s="11"/>
    </row>
    <row r="26" spans="1:16" ht="50.25" customHeight="1" x14ac:dyDescent="0.3">
      <c r="B26" s="13"/>
      <c r="C26" s="11"/>
      <c r="D26" s="15"/>
      <c r="E26" s="16"/>
      <c r="F26" s="17"/>
      <c r="G26" s="11"/>
      <c r="H26" s="11"/>
    </row>
    <row r="27" spans="1:16" ht="50.25" customHeight="1" x14ac:dyDescent="0.3">
      <c r="B27" s="13"/>
      <c r="C27" s="11"/>
      <c r="D27" s="15"/>
      <c r="E27" s="16"/>
      <c r="F27" s="17"/>
      <c r="G27" s="11"/>
      <c r="H27" s="11"/>
    </row>
    <row r="28" spans="1:16" ht="50.25" customHeight="1" x14ac:dyDescent="0.3">
      <c r="B28" s="13"/>
      <c r="C28" s="11"/>
      <c r="D28" s="15"/>
      <c r="E28" s="16"/>
      <c r="F28" s="17"/>
      <c r="G28" s="11"/>
      <c r="H28" s="11"/>
    </row>
    <row r="29" spans="1:16" ht="50.25" customHeight="1" x14ac:dyDescent="0.3">
      <c r="B29" s="13"/>
      <c r="C29" s="11"/>
      <c r="D29" s="15"/>
      <c r="E29" s="16"/>
      <c r="F29" s="17"/>
      <c r="G29" s="11"/>
      <c r="H29" s="11"/>
    </row>
    <row r="30" spans="1:16" ht="50.25" customHeight="1" x14ac:dyDescent="0.3">
      <c r="B30" s="13"/>
      <c r="C30" s="11"/>
      <c r="D30" s="15"/>
      <c r="E30" s="16"/>
      <c r="F30" s="17"/>
      <c r="G30" s="11"/>
      <c r="H30" s="11"/>
    </row>
    <row r="31" spans="1:16" ht="50.25" customHeight="1" x14ac:dyDescent="0.3">
      <c r="B31" s="18"/>
      <c r="C31" s="19"/>
      <c r="D31" s="20"/>
      <c r="E31" s="20"/>
      <c r="F31" s="21"/>
      <c r="G31" s="11"/>
      <c r="H31" s="11"/>
    </row>
    <row r="32" spans="1:16" x14ac:dyDescent="0.3">
      <c r="B32" s="11"/>
      <c r="C32" s="11"/>
      <c r="D32" s="11"/>
      <c r="E32" s="11"/>
      <c r="F32" s="11"/>
      <c r="G32" s="11"/>
      <c r="H32" s="11"/>
    </row>
    <row r="33" spans="2:8" x14ac:dyDescent="0.3">
      <c r="B33" s="11"/>
      <c r="C33" s="11"/>
      <c r="D33" s="11"/>
      <c r="E33" s="11"/>
      <c r="F33" s="11"/>
      <c r="G33" s="11"/>
      <c r="H33" s="11"/>
    </row>
    <row r="34" spans="2:8" x14ac:dyDescent="0.3">
      <c r="B34" s="11"/>
      <c r="C34" s="11"/>
      <c r="D34" s="11"/>
      <c r="E34" s="11"/>
      <c r="F34" s="11"/>
      <c r="G34" s="11"/>
      <c r="H34" s="11"/>
    </row>
    <row r="35" spans="2:8" x14ac:dyDescent="0.3">
      <c r="B35" s="11"/>
      <c r="C35" s="11"/>
      <c r="D35" s="11"/>
      <c r="E35" s="11"/>
      <c r="F35" s="11"/>
      <c r="G35" s="11"/>
      <c r="H35" s="11"/>
    </row>
    <row r="36" spans="2:8" x14ac:dyDescent="0.3">
      <c r="B36" s="11"/>
      <c r="C36" s="11"/>
      <c r="D36" s="11"/>
      <c r="E36" s="11"/>
      <c r="F36" s="11"/>
      <c r="G36" s="11"/>
      <c r="H36" s="11"/>
    </row>
    <row r="37" spans="2:8" x14ac:dyDescent="0.3">
      <c r="B37" s="11"/>
      <c r="C37" s="11"/>
      <c r="D37" s="11"/>
      <c r="E37" s="11"/>
      <c r="F37" s="11"/>
      <c r="G37" s="11"/>
      <c r="H37" s="11"/>
    </row>
    <row r="38" spans="2:8" x14ac:dyDescent="0.3">
      <c r="B38" s="11"/>
      <c r="C38" s="11"/>
      <c r="D38" s="11"/>
      <c r="E38" s="11"/>
      <c r="F38" s="11"/>
      <c r="G38" s="11"/>
      <c r="H38" s="11"/>
    </row>
  </sheetData>
  <autoFilter ref="A9:N20"/>
  <mergeCells count="22">
    <mergeCell ref="N1:O1"/>
    <mergeCell ref="N2:O2"/>
    <mergeCell ref="N3:O3"/>
    <mergeCell ref="O6:O7"/>
    <mergeCell ref="B6:B8"/>
    <mergeCell ref="C6:C8"/>
    <mergeCell ref="D6:D7"/>
    <mergeCell ref="E6:E7"/>
    <mergeCell ref="N6:N7"/>
    <mergeCell ref="L6:L7"/>
    <mergeCell ref="L4:N4"/>
    <mergeCell ref="F6:J6"/>
    <mergeCell ref="K6:K7"/>
    <mergeCell ref="M6:M7"/>
    <mergeCell ref="C5:O5"/>
    <mergeCell ref="M18:M21"/>
    <mergeCell ref="K10:K17"/>
    <mergeCell ref="K18:K21"/>
    <mergeCell ref="J10:J17"/>
    <mergeCell ref="L10:L21"/>
    <mergeCell ref="M10:M17"/>
    <mergeCell ref="J18:J21"/>
  </mergeCells>
  <pageMargins left="3.937007874015748E-2" right="0.15748031496062992" top="0.55118110236220474" bottom="0.19685039370078741" header="0.15748031496062992" footer="0.15748031496062992"/>
  <pageSetup paperSize="9" scale="5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0"/>
  <sheetViews>
    <sheetView view="pageBreakPreview" topLeftCell="B3" zoomScale="70" zoomScaleNormal="53" zoomScaleSheetLayoutView="70" workbookViewId="0">
      <selection activeCell="B9" sqref="B9:B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8" width="33.425781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ht="18.75" customHeight="1" x14ac:dyDescent="0.3">
      <c r="B1" s="82" t="s">
        <v>38</v>
      </c>
      <c r="C1" s="82"/>
      <c r="D1" s="82"/>
      <c r="E1" s="82"/>
      <c r="F1" s="82"/>
      <c r="G1" s="82"/>
      <c r="H1" s="82"/>
    </row>
    <row r="2" spans="2:16" ht="46.5" customHeight="1" x14ac:dyDescent="0.3">
      <c r="B2" s="83" t="s">
        <v>45</v>
      </c>
      <c r="C2" s="83"/>
      <c r="D2" s="83"/>
      <c r="E2" s="83"/>
      <c r="F2" s="83"/>
      <c r="G2" s="83"/>
      <c r="H2" s="83"/>
    </row>
    <row r="3" spans="2:16" ht="39.75" customHeight="1" x14ac:dyDescent="0.3">
      <c r="B3" s="83" t="s">
        <v>49</v>
      </c>
      <c r="C3" s="83"/>
      <c r="D3" s="83"/>
      <c r="E3" s="83"/>
      <c r="F3" s="83"/>
      <c r="G3" s="83"/>
      <c r="H3" s="83"/>
    </row>
    <row r="4" spans="2:16" ht="24.75" customHeight="1" x14ac:dyDescent="0.3">
      <c r="B4" s="81" t="s">
        <v>14</v>
      </c>
      <c r="C4" s="81"/>
      <c r="D4" s="81"/>
      <c r="E4" s="81"/>
      <c r="F4" s="81"/>
      <c r="G4" s="81"/>
      <c r="H4" s="23"/>
      <c r="I4" s="23"/>
      <c r="J4" s="23"/>
      <c r="K4" s="23"/>
      <c r="L4" s="23"/>
      <c r="M4" s="23"/>
      <c r="N4" s="7"/>
      <c r="O4" s="7"/>
      <c r="P4" s="8"/>
    </row>
    <row r="5" spans="2:16" ht="118.5" customHeight="1" x14ac:dyDescent="0.3">
      <c r="B5" s="84" t="s">
        <v>5</v>
      </c>
      <c r="C5" s="84" t="s">
        <v>6</v>
      </c>
      <c r="D5" s="84" t="s">
        <v>46</v>
      </c>
      <c r="E5" s="76" t="s">
        <v>19</v>
      </c>
      <c r="F5" s="73" t="s">
        <v>47</v>
      </c>
      <c r="G5" s="33" t="s">
        <v>63</v>
      </c>
      <c r="H5" s="33" t="s">
        <v>64</v>
      </c>
      <c r="P5" s="8"/>
    </row>
    <row r="6" spans="2:16" ht="26.25" customHeight="1" x14ac:dyDescent="0.3">
      <c r="B6" s="85"/>
      <c r="C6" s="85"/>
      <c r="D6" s="85"/>
      <c r="E6" s="76"/>
      <c r="F6" s="73"/>
      <c r="G6" s="33" t="s">
        <v>39</v>
      </c>
      <c r="H6" s="33" t="s">
        <v>40</v>
      </c>
      <c r="P6" s="8"/>
    </row>
    <row r="7" spans="2:16" ht="26.25" customHeight="1" x14ac:dyDescent="0.3">
      <c r="B7" s="86"/>
      <c r="C7" s="86"/>
      <c r="D7" s="86"/>
      <c r="E7" s="5" t="s">
        <v>41</v>
      </c>
      <c r="F7" s="9" t="s">
        <v>12</v>
      </c>
      <c r="G7" s="5" t="s">
        <v>32</v>
      </c>
      <c r="H7" s="5" t="s">
        <v>21</v>
      </c>
    </row>
    <row r="8" spans="2:16" ht="24" customHeight="1" x14ac:dyDescent="0.3">
      <c r="B8" s="36">
        <v>1</v>
      </c>
      <c r="C8" s="36">
        <v>2</v>
      </c>
      <c r="D8" s="36"/>
      <c r="E8" s="12">
        <v>3</v>
      </c>
      <c r="F8" s="12">
        <v>4</v>
      </c>
      <c r="G8" s="34">
        <v>5</v>
      </c>
      <c r="H8" s="10">
        <v>6</v>
      </c>
    </row>
    <row r="9" spans="2:16" ht="37.5" x14ac:dyDescent="0.3">
      <c r="B9" s="54">
        <v>1</v>
      </c>
      <c r="C9" s="6" t="s">
        <v>48</v>
      </c>
      <c r="D9" s="40"/>
      <c r="E9" s="41">
        <v>512.42826878372182</v>
      </c>
      <c r="F9" s="22">
        <v>19286</v>
      </c>
      <c r="G9" s="26">
        <v>9882691.5899999999</v>
      </c>
      <c r="H9" s="26">
        <v>118592299.08</v>
      </c>
      <c r="I9" s="53" t="s">
        <v>48</v>
      </c>
      <c r="J9" s="42"/>
    </row>
    <row r="10" spans="2:16" ht="33" customHeight="1" x14ac:dyDescent="0.3">
      <c r="B10" s="54">
        <v>2</v>
      </c>
      <c r="C10" s="6" t="s">
        <v>0</v>
      </c>
      <c r="D10" s="43"/>
      <c r="E10" s="41">
        <v>512.42826878372182</v>
      </c>
      <c r="F10" s="22">
        <v>5951</v>
      </c>
      <c r="G10" s="26">
        <v>3049460.63</v>
      </c>
      <c r="H10" s="26">
        <v>36593527.560000002</v>
      </c>
      <c r="I10" s="53" t="s">
        <v>0</v>
      </c>
      <c r="J10" s="42"/>
    </row>
    <row r="11" spans="2:16" ht="33" customHeight="1" x14ac:dyDescent="0.3">
      <c r="B11" s="54" t="s">
        <v>53</v>
      </c>
      <c r="C11" s="6" t="s">
        <v>9</v>
      </c>
      <c r="D11" s="43">
        <v>13300</v>
      </c>
      <c r="E11" s="41">
        <v>512.42826878372182</v>
      </c>
      <c r="F11" s="22">
        <v>8202</v>
      </c>
      <c r="G11" s="26">
        <v>4202936.66</v>
      </c>
      <c r="H11" s="26">
        <v>50435239.920000002</v>
      </c>
      <c r="I11" s="53" t="s">
        <v>9</v>
      </c>
      <c r="J11" s="42"/>
    </row>
    <row r="12" spans="2:16" ht="33" customHeight="1" x14ac:dyDescent="0.3">
      <c r="B12" s="54" t="s">
        <v>54</v>
      </c>
      <c r="C12" s="6" t="s">
        <v>2</v>
      </c>
      <c r="D12" s="43"/>
      <c r="E12" s="41">
        <v>512.42826878372182</v>
      </c>
      <c r="F12" s="22">
        <v>3053</v>
      </c>
      <c r="G12" s="26">
        <v>1564443.5</v>
      </c>
      <c r="H12" s="26">
        <v>18773322</v>
      </c>
      <c r="I12" s="53" t="s">
        <v>2</v>
      </c>
      <c r="J12" s="42"/>
    </row>
    <row r="13" spans="2:16" ht="33" customHeight="1" x14ac:dyDescent="0.3">
      <c r="B13" s="54" t="s">
        <v>55</v>
      </c>
      <c r="C13" s="6" t="s">
        <v>1</v>
      </c>
      <c r="E13" s="41">
        <v>512.42826878372182</v>
      </c>
      <c r="F13" s="22">
        <v>8790</v>
      </c>
      <c r="G13" s="26">
        <v>4504244.4800000004</v>
      </c>
      <c r="H13" s="26">
        <v>54050933.759999998</v>
      </c>
      <c r="I13" s="53" t="s">
        <v>1</v>
      </c>
      <c r="J13" s="42"/>
    </row>
    <row r="14" spans="2:16" ht="33" customHeight="1" x14ac:dyDescent="0.3">
      <c r="B14" s="54" t="s">
        <v>56</v>
      </c>
      <c r="C14" s="6" t="s">
        <v>4</v>
      </c>
      <c r="D14" s="43">
        <v>7000</v>
      </c>
      <c r="E14" s="41">
        <v>512.42826878372182</v>
      </c>
      <c r="F14" s="22">
        <v>5378</v>
      </c>
      <c r="G14" s="26">
        <v>2755839.23</v>
      </c>
      <c r="H14" s="26">
        <v>33070070.760000002</v>
      </c>
      <c r="I14" s="53" t="s">
        <v>4</v>
      </c>
      <c r="J14" s="42"/>
    </row>
    <row r="15" spans="2:16" ht="33" customHeight="1" x14ac:dyDescent="0.3">
      <c r="B15" s="54" t="s">
        <v>57</v>
      </c>
      <c r="C15" s="6" t="s">
        <v>3</v>
      </c>
      <c r="D15" s="43">
        <v>14000</v>
      </c>
      <c r="E15" s="41">
        <v>512.42826878372182</v>
      </c>
      <c r="F15" s="22">
        <v>4277</v>
      </c>
      <c r="G15" s="26">
        <v>2191655.71</v>
      </c>
      <c r="H15" s="26">
        <v>26299868.52</v>
      </c>
      <c r="I15" s="53" t="s">
        <v>3</v>
      </c>
      <c r="J15" s="42"/>
    </row>
    <row r="16" spans="2:16" ht="33" customHeight="1" x14ac:dyDescent="0.3">
      <c r="B16" s="54" t="s">
        <v>58</v>
      </c>
      <c r="C16" s="6" t="s">
        <v>33</v>
      </c>
      <c r="D16" s="43"/>
      <c r="E16" s="41">
        <v>512.42826878372182</v>
      </c>
      <c r="F16" s="22">
        <v>7959</v>
      </c>
      <c r="G16" s="26">
        <v>4078416.59</v>
      </c>
      <c r="H16" s="26">
        <v>48940999.079999998</v>
      </c>
      <c r="I16" s="53" t="s">
        <v>33</v>
      </c>
      <c r="J16" s="42"/>
    </row>
    <row r="17" spans="2:10" ht="33" customHeight="1" x14ac:dyDescent="0.3">
      <c r="B17" s="54" t="s">
        <v>59</v>
      </c>
      <c r="C17" s="6" t="s">
        <v>15</v>
      </c>
      <c r="D17" s="43"/>
      <c r="E17" s="41">
        <v>273.66539052713728</v>
      </c>
      <c r="F17" s="22">
        <v>27843</v>
      </c>
      <c r="G17" s="26">
        <v>7619665.4699999997</v>
      </c>
      <c r="H17" s="26">
        <v>91435985.640000001</v>
      </c>
      <c r="I17" s="53" t="s">
        <v>15</v>
      </c>
      <c r="J17" s="42"/>
    </row>
    <row r="18" spans="2:10" ht="39.75" customHeight="1" x14ac:dyDescent="0.3">
      <c r="B18" s="54" t="s">
        <v>60</v>
      </c>
      <c r="C18" s="6" t="s">
        <v>16</v>
      </c>
      <c r="D18" s="43"/>
      <c r="E18" s="41">
        <v>273.66539052713728</v>
      </c>
      <c r="F18" s="22">
        <v>23567</v>
      </c>
      <c r="G18" s="26">
        <v>6449472.2599999998</v>
      </c>
      <c r="H18" s="26">
        <v>77393667.120000005</v>
      </c>
      <c r="I18" s="53" t="s">
        <v>16</v>
      </c>
      <c r="J18" s="42"/>
    </row>
    <row r="19" spans="2:10" ht="51" customHeight="1" x14ac:dyDescent="0.3">
      <c r="B19" s="54" t="s">
        <v>61</v>
      </c>
      <c r="C19" s="6" t="s">
        <v>18</v>
      </c>
      <c r="D19" s="43">
        <v>5000</v>
      </c>
      <c r="E19" s="41">
        <v>273.66539052713728</v>
      </c>
      <c r="F19" s="22">
        <v>3620</v>
      </c>
      <c r="G19" s="26">
        <v>990668.71</v>
      </c>
      <c r="H19" s="26">
        <v>11888024.52</v>
      </c>
      <c r="I19" s="53" t="s">
        <v>18</v>
      </c>
      <c r="J19" s="42"/>
    </row>
    <row r="20" spans="2:10" ht="45" customHeight="1" x14ac:dyDescent="0.3">
      <c r="B20" s="54" t="s">
        <v>62</v>
      </c>
      <c r="C20" s="6" t="s">
        <v>17</v>
      </c>
      <c r="D20" s="43"/>
      <c r="E20" s="41">
        <v>273.66539052713728</v>
      </c>
      <c r="F20" s="22">
        <v>16370</v>
      </c>
      <c r="G20" s="26">
        <v>4479902.4400000004</v>
      </c>
      <c r="H20" s="26">
        <v>53758829.280000001</v>
      </c>
      <c r="I20" s="53" t="s">
        <v>17</v>
      </c>
      <c r="J20" s="42"/>
    </row>
  </sheetData>
  <mergeCells count="9">
    <mergeCell ref="B4:G4"/>
    <mergeCell ref="B1:H1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55118110236220474" bottom="0.19685039370078741" header="0.15748031496062992" footer="0.15748031496062992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J20"/>
  <sheetViews>
    <sheetView view="pageBreakPreview" topLeftCell="B3" zoomScale="70" zoomScaleNormal="53" zoomScaleSheetLayoutView="70" workbookViewId="0">
      <selection activeCell="B9" sqref="B9:B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9" width="36" style="1" customWidth="1"/>
    <col min="10" max="10" width="20.42578125" style="1" customWidth="1"/>
    <col min="11" max="16384" width="9.140625" style="1"/>
  </cols>
  <sheetData>
    <row r="1" spans="2:10" ht="18.75" customHeight="1" x14ac:dyDescent="0.3">
      <c r="B1" s="82" t="s">
        <v>38</v>
      </c>
      <c r="C1" s="82"/>
      <c r="D1" s="82"/>
      <c r="E1" s="82"/>
      <c r="F1" s="82"/>
      <c r="G1" s="82"/>
      <c r="H1" s="82"/>
      <c r="I1" s="38"/>
    </row>
    <row r="2" spans="2:10" ht="41.25" customHeight="1" x14ac:dyDescent="0.3">
      <c r="B2" s="83" t="s">
        <v>45</v>
      </c>
      <c r="C2" s="83"/>
      <c r="D2" s="83"/>
      <c r="E2" s="83"/>
      <c r="F2" s="83"/>
      <c r="G2" s="83"/>
      <c r="H2" s="83"/>
      <c r="I2" s="37"/>
    </row>
    <row r="3" spans="2:10" ht="39.75" customHeight="1" x14ac:dyDescent="0.3">
      <c r="B3" s="83" t="s">
        <v>44</v>
      </c>
      <c r="C3" s="83"/>
      <c r="D3" s="83"/>
      <c r="E3" s="83"/>
      <c r="F3" s="83"/>
      <c r="G3" s="83"/>
      <c r="H3" s="83"/>
      <c r="I3" s="37"/>
    </row>
    <row r="4" spans="2:10" ht="21" customHeight="1" x14ac:dyDescent="0.3">
      <c r="B4" s="81" t="s">
        <v>13</v>
      </c>
      <c r="C4" s="81"/>
      <c r="D4" s="81"/>
      <c r="E4" s="81"/>
      <c r="F4" s="81"/>
      <c r="G4" s="81"/>
      <c r="H4" s="44"/>
      <c r="I4" s="44"/>
      <c r="J4" s="23"/>
    </row>
    <row r="5" spans="2:10" ht="113.25" customHeight="1" x14ac:dyDescent="0.3">
      <c r="B5" s="84" t="s">
        <v>5</v>
      </c>
      <c r="C5" s="84" t="s">
        <v>6</v>
      </c>
      <c r="D5" s="84" t="s">
        <v>46</v>
      </c>
      <c r="E5" s="76" t="s">
        <v>19</v>
      </c>
      <c r="F5" s="73" t="s">
        <v>47</v>
      </c>
      <c r="G5" s="39" t="s">
        <v>63</v>
      </c>
      <c r="H5" s="39" t="s">
        <v>64</v>
      </c>
      <c r="I5" s="45"/>
    </row>
    <row r="6" spans="2:10" ht="36" customHeight="1" x14ac:dyDescent="0.3">
      <c r="B6" s="85"/>
      <c r="C6" s="85"/>
      <c r="D6" s="85"/>
      <c r="E6" s="76"/>
      <c r="F6" s="73"/>
      <c r="G6" s="33" t="s">
        <v>39</v>
      </c>
      <c r="H6" s="33" t="s">
        <v>40</v>
      </c>
      <c r="I6" s="45"/>
    </row>
    <row r="7" spans="2:10" ht="26.25" customHeight="1" x14ac:dyDescent="0.3">
      <c r="B7" s="86"/>
      <c r="C7" s="86"/>
      <c r="D7" s="86"/>
      <c r="E7" s="5" t="s">
        <v>41</v>
      </c>
      <c r="F7" s="9" t="s">
        <v>12</v>
      </c>
      <c r="G7" s="5" t="s">
        <v>32</v>
      </c>
      <c r="H7" s="5" t="s">
        <v>21</v>
      </c>
      <c r="I7" s="45"/>
    </row>
    <row r="8" spans="2:10" ht="21" customHeight="1" x14ac:dyDescent="0.3">
      <c r="B8" s="36">
        <v>1</v>
      </c>
      <c r="C8" s="36">
        <v>2</v>
      </c>
      <c r="D8" s="36"/>
      <c r="E8" s="12">
        <v>3</v>
      </c>
      <c r="F8" s="12">
        <v>4</v>
      </c>
      <c r="G8" s="34">
        <v>5</v>
      </c>
      <c r="H8" s="34">
        <v>6</v>
      </c>
      <c r="I8" s="14"/>
    </row>
    <row r="9" spans="2:10" ht="37.5" x14ac:dyDescent="0.3">
      <c r="B9" s="54">
        <v>1</v>
      </c>
      <c r="C9" s="6" t="s">
        <v>48</v>
      </c>
      <c r="D9" s="46"/>
      <c r="E9" s="41">
        <v>512.42826878372182</v>
      </c>
      <c r="F9" s="22">
        <v>1389</v>
      </c>
      <c r="G9" s="26">
        <v>711762.86</v>
      </c>
      <c r="H9" s="26">
        <v>8541154.3200000003</v>
      </c>
      <c r="I9" s="55"/>
    </row>
    <row r="10" spans="2:10" ht="38.25" customHeight="1" x14ac:dyDescent="0.3">
      <c r="B10" s="54">
        <v>2</v>
      </c>
      <c r="C10" s="6" t="s">
        <v>0</v>
      </c>
      <c r="D10" s="43"/>
      <c r="E10" s="41">
        <v>512.42826878372182</v>
      </c>
      <c r="F10" s="22">
        <v>3649</v>
      </c>
      <c r="G10" s="26">
        <v>1869850.75</v>
      </c>
      <c r="H10" s="26">
        <v>22438209</v>
      </c>
      <c r="I10" s="55"/>
      <c r="J10" s="47"/>
    </row>
    <row r="11" spans="2:10" ht="36.75" customHeight="1" x14ac:dyDescent="0.3">
      <c r="B11" s="54" t="s">
        <v>53</v>
      </c>
      <c r="C11" s="6" t="s">
        <v>9</v>
      </c>
      <c r="D11" s="43">
        <v>13300</v>
      </c>
      <c r="E11" s="41">
        <v>512.42826878372182</v>
      </c>
      <c r="F11" s="22">
        <v>84</v>
      </c>
      <c r="G11" s="26">
        <v>43043.98</v>
      </c>
      <c r="H11" s="26">
        <v>516527.76</v>
      </c>
      <c r="I11" s="55"/>
      <c r="J11" s="47"/>
    </row>
    <row r="12" spans="2:10" ht="36.75" customHeight="1" x14ac:dyDescent="0.3">
      <c r="B12" s="54" t="s">
        <v>54</v>
      </c>
      <c r="C12" s="6" t="s">
        <v>2</v>
      </c>
      <c r="D12" s="43"/>
      <c r="E12" s="41">
        <v>512.42826878372182</v>
      </c>
      <c r="F12" s="22">
        <v>40</v>
      </c>
      <c r="G12" s="26">
        <v>20497.14</v>
      </c>
      <c r="H12" s="26">
        <v>245965.68</v>
      </c>
      <c r="I12" s="55"/>
      <c r="J12" s="47"/>
    </row>
    <row r="13" spans="2:10" ht="36.75" customHeight="1" x14ac:dyDescent="0.3">
      <c r="B13" s="54" t="s">
        <v>55</v>
      </c>
      <c r="C13" s="6" t="s">
        <v>1</v>
      </c>
      <c r="E13" s="41">
        <v>512.42826878372182</v>
      </c>
      <c r="F13" s="22">
        <v>1180</v>
      </c>
      <c r="G13" s="26">
        <v>604665.36</v>
      </c>
      <c r="H13" s="26">
        <v>7255984.3200000003</v>
      </c>
      <c r="I13" s="55"/>
      <c r="J13" s="47"/>
    </row>
    <row r="14" spans="2:10" ht="36.75" customHeight="1" x14ac:dyDescent="0.3">
      <c r="B14" s="54" t="s">
        <v>56</v>
      </c>
      <c r="C14" s="6" t="s">
        <v>4</v>
      </c>
      <c r="D14" s="43">
        <v>7000</v>
      </c>
      <c r="E14" s="41">
        <v>512.42826878372182</v>
      </c>
      <c r="F14" s="22">
        <v>29</v>
      </c>
      <c r="G14" s="26">
        <v>14860.42</v>
      </c>
      <c r="H14" s="26">
        <v>178325.04</v>
      </c>
      <c r="I14" s="55"/>
      <c r="J14" s="47"/>
    </row>
    <row r="15" spans="2:10" ht="36.75" customHeight="1" x14ac:dyDescent="0.3">
      <c r="B15" s="54" t="s">
        <v>57</v>
      </c>
      <c r="C15" s="6" t="s">
        <v>3</v>
      </c>
      <c r="D15" s="43">
        <v>14000</v>
      </c>
      <c r="E15" s="41">
        <v>512.42826878372182</v>
      </c>
      <c r="F15" s="22">
        <v>390</v>
      </c>
      <c r="G15" s="26">
        <v>199847.02</v>
      </c>
      <c r="H15" s="26">
        <v>2398164.2400000002</v>
      </c>
      <c r="I15" s="55"/>
      <c r="J15" s="47"/>
    </row>
    <row r="16" spans="2:10" ht="36.75" customHeight="1" x14ac:dyDescent="0.3">
      <c r="B16" s="54" t="s">
        <v>58</v>
      </c>
      <c r="C16" s="6" t="s">
        <v>33</v>
      </c>
      <c r="D16" s="43"/>
      <c r="E16" s="41">
        <v>512.42826878372182</v>
      </c>
      <c r="F16" s="22">
        <v>116</v>
      </c>
      <c r="G16" s="26">
        <v>59441.68</v>
      </c>
      <c r="H16" s="26">
        <v>713300.16</v>
      </c>
      <c r="I16" s="55"/>
      <c r="J16" s="47"/>
    </row>
    <row r="17" spans="2:10" ht="36.75" customHeight="1" x14ac:dyDescent="0.3">
      <c r="B17" s="54" t="s">
        <v>59</v>
      </c>
      <c r="C17" s="6" t="s">
        <v>15</v>
      </c>
      <c r="D17" s="43"/>
      <c r="E17" s="41">
        <v>273.66539052713728</v>
      </c>
      <c r="F17" s="22">
        <v>2697</v>
      </c>
      <c r="G17" s="26">
        <v>738075.56</v>
      </c>
      <c r="H17" s="26">
        <v>8856906.7200000007</v>
      </c>
      <c r="I17" s="55"/>
      <c r="J17" s="47"/>
    </row>
    <row r="18" spans="2:10" ht="36.75" customHeight="1" x14ac:dyDescent="0.3">
      <c r="B18" s="54" t="s">
        <v>60</v>
      </c>
      <c r="C18" s="6" t="s">
        <v>16</v>
      </c>
      <c r="D18" s="43"/>
      <c r="E18" s="41">
        <v>273.66539052713728</v>
      </c>
      <c r="F18" s="22">
        <v>2501</v>
      </c>
      <c r="G18" s="26">
        <v>684437.14</v>
      </c>
      <c r="H18" s="26">
        <v>8213245.6799999997</v>
      </c>
      <c r="I18" s="55"/>
      <c r="J18" s="47"/>
    </row>
    <row r="19" spans="2:10" ht="36.75" customHeight="1" x14ac:dyDescent="0.3">
      <c r="B19" s="54" t="s">
        <v>61</v>
      </c>
      <c r="C19" s="6" t="s">
        <v>18</v>
      </c>
      <c r="D19" s="43">
        <v>5000</v>
      </c>
      <c r="E19" s="41">
        <v>273.66539052713728</v>
      </c>
      <c r="F19" s="22">
        <v>120</v>
      </c>
      <c r="G19" s="26">
        <v>32839.85</v>
      </c>
      <c r="H19" s="26">
        <v>394078.2</v>
      </c>
      <c r="I19" s="55"/>
      <c r="J19" s="47"/>
    </row>
    <row r="20" spans="2:10" ht="36.75" customHeight="1" x14ac:dyDescent="0.3">
      <c r="B20" s="54" t="s">
        <v>62</v>
      </c>
      <c r="C20" s="6" t="s">
        <v>17</v>
      </c>
      <c r="D20" s="43"/>
      <c r="E20" s="41">
        <v>273.66539052713728</v>
      </c>
      <c r="F20" s="22">
        <v>1067</v>
      </c>
      <c r="G20" s="26">
        <v>292000.96999999997</v>
      </c>
      <c r="H20" s="26">
        <v>3504011.64</v>
      </c>
      <c r="I20" s="55"/>
      <c r="J20" s="47"/>
    </row>
  </sheetData>
  <mergeCells count="9">
    <mergeCell ref="B1:H1"/>
    <mergeCell ref="B4:G4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15748031496062992" bottom="0.1968503937007874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2018-03-28T04:37:55Z</dcterms:modified>
</cp:coreProperties>
</file>